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cad_work\Kolovraty\dostupné bydlení\DPPS\profese\interiér\"/>
    </mc:Choice>
  </mc:AlternateContent>
  <xr:revisionPtr revIDLastSave="0" documentId="8_{E6612D52-B2F6-494F-A936-A794743333DF}" xr6:coauthVersionLast="47" xr6:coauthVersionMax="47" xr10:uidLastSave="{00000000-0000-0000-0000-000000000000}"/>
  <bookViews>
    <workbookView xWindow="-120" yWindow="-120" windowWidth="29040" windowHeight="15840" xr2:uid="{4FCAD864-4500-4612-B60D-29C046B07726}"/>
  </bookViews>
  <sheets>
    <sheet name="Kuchyně" sheetId="1" r:id="rId1"/>
  </sheets>
  <definedNames>
    <definedName name="_xlnm._FilterDatabase" localSheetId="0" hidden="1">Kuchyně!$A$6:$B$6</definedName>
    <definedName name="_xlnm.Print_Titles" localSheetId="0">Kuchyně!$2:$7</definedName>
    <definedName name="_xlnm.Print_Area" localSheetId="0">Kuchyně!#REF!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1" l="1"/>
  <c r="F27" i="1"/>
  <c r="F26" i="1"/>
  <c r="D28" i="1"/>
  <c r="D27" i="1"/>
  <c r="D26" i="1"/>
  <c r="F19" i="1"/>
  <c r="F18" i="1"/>
  <c r="F17" i="1"/>
  <c r="D19" i="1"/>
  <c r="D18" i="1"/>
  <c r="D17" i="1"/>
  <c r="F9" i="1"/>
  <c r="F8" i="1"/>
  <c r="F10" i="1"/>
  <c r="D10" i="1"/>
  <c r="D9" i="1"/>
  <c r="D8" i="1"/>
  <c r="E28" i="1"/>
  <c r="E10" i="1"/>
  <c r="E19" i="1"/>
  <c r="C27" i="1"/>
  <c r="C18" i="1"/>
  <c r="E27" i="1"/>
  <c r="E18" i="1"/>
  <c r="E9" i="1"/>
  <c r="C9" i="1"/>
  <c r="G21" i="1" l="1"/>
  <c r="G30" i="1"/>
  <c r="G12" i="1"/>
  <c r="G2" i="1" l="1"/>
</calcChain>
</file>

<file path=xl/sharedStrings.xml><?xml version="1.0" encoding="utf-8"?>
<sst xmlns="http://schemas.openxmlformats.org/spreadsheetml/2006/main" count="39" uniqueCount="16">
  <si>
    <t>1+kk</t>
  </si>
  <si>
    <t>počet jednotek</t>
  </si>
  <si>
    <t>místnost</t>
  </si>
  <si>
    <t>ks</t>
  </si>
  <si>
    <t>cena/kus (včetně DPH)</t>
  </si>
  <si>
    <t>kuchyně</t>
  </si>
  <si>
    <t>2+kk</t>
  </si>
  <si>
    <t>3+kk</t>
  </si>
  <si>
    <t xml:space="preserve">
V případě, kdy je uveden u konkrétní položky obchodní značení výrobku a/nebo výrobce, zadavatel v souladu s ustanovením 189 z.č. 134/2016 Sb. v platném znění, tímto dále doplňuje a upřesňuje specifikaci požadovaných technických parametrů a vlastností této položky uvedenou v projektové dokumentaci, kdy cílem je doplnění definice a poskytnout uchazeči jistotu při oceňování díla. Uchazeč je oprávněn tuto položku nahradit alternativním výrobkem / typem, který splňuje veškeré parametry, vlastnosti, rozměry, tvar, materiál, design, kvalitativní i cenové provedení a povrchovou úpravu požadované tímto vzorem a zadávací dokumentací, projektovou dokumentací a výkazem výměr jako celkem.</t>
  </si>
  <si>
    <t>Celkem</t>
  </si>
  <si>
    <r>
      <t xml:space="preserve">obklad za kuchyňskou linkou -  </t>
    </r>
    <r>
      <rPr>
        <b/>
        <sz val="10"/>
        <rFont val="Arial"/>
        <family val="2"/>
        <charset val="238"/>
      </rPr>
      <t>SIBBARP</t>
    </r>
    <r>
      <rPr>
        <sz val="10"/>
        <rFont val="Arial"/>
        <family val="2"/>
        <charset val="238"/>
      </rPr>
      <t xml:space="preserve">
</t>
    </r>
    <r>
      <rPr>
        <sz val="7"/>
        <rFont val="Arial"/>
        <family val="2"/>
        <charset val="238"/>
      </rPr>
      <t>Nástěnný panel na míru, matné antracit/laminát</t>
    </r>
  </si>
  <si>
    <t>montáž</t>
  </si>
  <si>
    <t>cena/kus (bez DPH)</t>
  </si>
  <si>
    <t>cena/jednotku (bez DPH)</t>
  </si>
  <si>
    <r>
      <t xml:space="preserve">cena celkem
</t>
    </r>
    <r>
      <rPr>
        <sz val="10"/>
        <rFont val="Arial"/>
        <family val="2"/>
        <charset val="238"/>
      </rPr>
      <t>(bez DPH)</t>
    </r>
  </si>
  <si>
    <t>celkem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</si>
</sst>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12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b/>
      <sz val="28"/>
      <name val="Arial Black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20"/>
      <name val="Arial Black"/>
      <family val="2"/>
      <charset val="238"/>
    </font>
    <font>
      <b/>
      <sz val="20"/>
      <color theme="0"/>
      <name val="Arial Black"/>
      <family val="2"/>
      <charset val="238"/>
    </font>
    <font>
      <b/>
      <sz val="10"/>
      <color theme="0"/>
      <name val="Arial"/>
      <family val="2"/>
      <charset val="238"/>
    </font>
    <font>
      <b/>
      <sz val="14"/>
      <name val="Arial"/>
      <family val="2"/>
      <charset val="238"/>
    </font>
    <font>
      <sz val="7"/>
      <name val="Arial"/>
      <family val="2"/>
      <charset val="238"/>
    </font>
    <font>
      <sz val="10"/>
      <color theme="0" tint="-0.24997711111789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38">
    <xf numFmtId="0" fontId="0" fillId="0" borderId="0" xfId="0"/>
    <xf numFmtId="44" fontId="0" fillId="0" borderId="0" xfId="1" applyFont="1"/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44" fontId="0" fillId="0" borderId="0" xfId="0" applyNumberFormat="1"/>
    <xf numFmtId="0" fontId="6" fillId="3" borderId="0" xfId="2" applyFont="1" applyFill="1"/>
    <xf numFmtId="0" fontId="5" fillId="3" borderId="0" xfId="0" applyFont="1" applyFill="1" applyAlignment="1">
      <alignment horizontal="left" vertical="top"/>
    </xf>
    <xf numFmtId="44" fontId="5" fillId="3" borderId="0" xfId="1" applyFont="1" applyFill="1" applyAlignment="1">
      <alignment horizontal="right" vertical="center" wrapText="1"/>
    </xf>
    <xf numFmtId="44" fontId="4" fillId="0" borderId="0" xfId="1" applyFont="1" applyAlignment="1">
      <alignment wrapText="1"/>
    </xf>
    <xf numFmtId="0" fontId="5" fillId="0" borderId="0" xfId="0" applyFont="1" applyAlignment="1">
      <alignment horizontal="left" wrapText="1"/>
    </xf>
    <xf numFmtId="49" fontId="5" fillId="2" borderId="0" xfId="0" applyNumberFormat="1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44" fontId="4" fillId="2" borderId="0" xfId="1" applyFont="1" applyFill="1"/>
    <xf numFmtId="0" fontId="4" fillId="2" borderId="0" xfId="0" applyFont="1" applyFill="1"/>
    <xf numFmtId="49" fontId="5" fillId="0" borderId="0" xfId="0" applyNumberFormat="1" applyFont="1" applyBorder="1" applyAlignment="1">
      <alignment horizontal="center" vertical="top"/>
    </xf>
    <xf numFmtId="0" fontId="6" fillId="4" borderId="0" xfId="2" applyFont="1" applyFill="1"/>
    <xf numFmtId="0" fontId="5" fillId="4" borderId="0" xfId="0" applyFont="1" applyFill="1" applyAlignment="1">
      <alignment horizontal="left" vertical="top"/>
    </xf>
    <xf numFmtId="44" fontId="5" fillId="4" borderId="0" xfId="1" applyFont="1" applyFill="1" applyAlignment="1">
      <alignment horizontal="right" vertical="center" wrapText="1"/>
    </xf>
    <xf numFmtId="0" fontId="7" fillId="5" borderId="0" xfId="2" applyFont="1" applyFill="1"/>
    <xf numFmtId="0" fontId="8" fillId="5" borderId="0" xfId="0" applyFont="1" applyFill="1" applyAlignment="1">
      <alignment horizontal="left" vertical="top"/>
    </xf>
    <xf numFmtId="44" fontId="8" fillId="5" borderId="0" xfId="1" applyFont="1" applyFill="1" applyAlignment="1">
      <alignment horizontal="right" vertical="center" wrapText="1"/>
    </xf>
    <xf numFmtId="44" fontId="9" fillId="0" borderId="2" xfId="0" applyNumberFormat="1" applyFont="1" applyBorder="1"/>
    <xf numFmtId="0" fontId="0" fillId="0" borderId="0" xfId="0" applyFont="1" applyAlignment="1">
      <alignment horizontal="left" vertical="top" wrapText="1"/>
    </xf>
    <xf numFmtId="44" fontId="0" fillId="0" borderId="0" xfId="1" applyFont="1" applyAlignment="1">
      <alignment vertical="top"/>
    </xf>
    <xf numFmtId="44" fontId="0" fillId="0" borderId="0" xfId="0" applyNumberFormat="1" applyAlignment="1">
      <alignment vertical="top"/>
    </xf>
    <xf numFmtId="44" fontId="5" fillId="0" borderId="0" xfId="0" applyNumberFormat="1" applyFont="1"/>
    <xf numFmtId="44" fontId="0" fillId="0" borderId="0" xfId="0" applyNumberFormat="1" applyFont="1" applyAlignment="1">
      <alignment horizontal="left" vertical="top"/>
    </xf>
    <xf numFmtId="44" fontId="9" fillId="0" borderId="2" xfId="0" applyNumberFormat="1" applyFont="1" applyBorder="1" applyAlignment="1">
      <alignment horizontal="right"/>
    </xf>
    <xf numFmtId="44" fontId="11" fillId="0" borderId="0" xfId="1" applyFont="1" applyAlignment="1">
      <alignment wrapText="1"/>
    </xf>
    <xf numFmtId="0" fontId="11" fillId="2" borderId="0" xfId="0" applyFont="1" applyFill="1"/>
    <xf numFmtId="44" fontId="11" fillId="0" borderId="0" xfId="0" applyNumberFormat="1" applyFont="1" applyAlignment="1">
      <alignment vertical="top"/>
    </xf>
    <xf numFmtId="44" fontId="11" fillId="0" borderId="0" xfId="0" applyNumberFormat="1" applyFont="1"/>
    <xf numFmtId="0" fontId="11" fillId="0" borderId="0" xfId="0" applyFont="1"/>
    <xf numFmtId="0" fontId="3" fillId="0" borderId="3" xfId="2" applyFont="1" applyBorder="1"/>
    <xf numFmtId="0" fontId="3" fillId="0" borderId="4" xfId="2" applyFont="1" applyBorder="1"/>
    <xf numFmtId="44" fontId="0" fillId="0" borderId="4" xfId="1" applyFont="1" applyBorder="1"/>
    <xf numFmtId="49" fontId="5" fillId="0" borderId="1" xfId="0" applyNumberFormat="1" applyFont="1" applyBorder="1" applyAlignment="1">
      <alignment horizontal="center" vertical="top"/>
    </xf>
    <xf numFmtId="49" fontId="0" fillId="0" borderId="0" xfId="0" applyNumberFormat="1" applyFont="1" applyAlignment="1">
      <alignment horizontal="left" vertical="top" wrapText="1"/>
    </xf>
  </cellXfs>
  <cellStyles count="3">
    <cellStyle name="Měna" xfId="1" builtinId="4"/>
    <cellStyle name="Normální" xfId="0" builtinId="0"/>
    <cellStyle name="normální_dveře - tabulka" xfId="2" xr:uid="{D9FD914C-AC82-4683-BF20-7AC7D25626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85BA5-FD6F-4AEE-83DE-5C0CE4FA4694}">
  <sheetPr>
    <pageSetUpPr fitToPage="1"/>
  </sheetPr>
  <dimension ref="A1:G32"/>
  <sheetViews>
    <sheetView tabSelected="1" zoomScale="115" workbookViewId="0">
      <pane ySplit="7" topLeftCell="A8" activePane="bottomLeft" state="frozen"/>
      <selection pane="bottomLeft" activeCell="G26" sqref="G26:G28"/>
    </sheetView>
  </sheetViews>
  <sheetFormatPr defaultRowHeight="12.75" x14ac:dyDescent="0.2"/>
  <cols>
    <col min="1" max="1" width="8" style="2" customWidth="1"/>
    <col min="2" max="2" width="9.85546875" style="3" bestFit="1" customWidth="1"/>
    <col min="3" max="3" width="9.85546875" style="3" customWidth="1"/>
    <col min="4" max="4" width="13.42578125" style="3" customWidth="1"/>
    <col min="5" max="5" width="13.42578125" style="1" customWidth="1"/>
    <col min="6" max="6" width="13.42578125" customWidth="1"/>
    <col min="7" max="7" width="24" bestFit="1" customWidth="1"/>
    <col min="240" max="240" width="8" customWidth="1"/>
    <col min="241" max="241" width="9.85546875" bestFit="1" customWidth="1"/>
    <col min="242" max="242" width="10" customWidth="1"/>
    <col min="243" max="244" width="0" hidden="1" customWidth="1"/>
    <col min="245" max="245" width="17.85546875" bestFit="1" customWidth="1"/>
    <col min="246" max="246" width="1" customWidth="1"/>
    <col min="247" max="247" width="4" customWidth="1"/>
    <col min="248" max="248" width="1" customWidth="1"/>
    <col min="249" max="249" width="37.28515625" customWidth="1"/>
    <col min="250" max="250" width="1" customWidth="1"/>
    <col min="251" max="251" width="27.140625" customWidth="1"/>
    <col min="252" max="252" width="1" customWidth="1"/>
    <col min="253" max="253" width="29.28515625" customWidth="1"/>
    <col min="254" max="254" width="1.7109375" customWidth="1"/>
    <col min="256" max="258" width="0" hidden="1" customWidth="1"/>
    <col min="259" max="259" width="55.140625" customWidth="1"/>
    <col min="496" max="496" width="8" customWidth="1"/>
    <col min="497" max="497" width="9.85546875" bestFit="1" customWidth="1"/>
    <col min="498" max="498" width="10" customWidth="1"/>
    <col min="499" max="500" width="0" hidden="1" customWidth="1"/>
    <col min="501" max="501" width="17.85546875" bestFit="1" customWidth="1"/>
    <col min="502" max="502" width="1" customWidth="1"/>
    <col min="503" max="503" width="4" customWidth="1"/>
    <col min="504" max="504" width="1" customWidth="1"/>
    <col min="505" max="505" width="37.28515625" customWidth="1"/>
    <col min="506" max="506" width="1" customWidth="1"/>
    <col min="507" max="507" width="27.140625" customWidth="1"/>
    <col min="508" max="508" width="1" customWidth="1"/>
    <col min="509" max="509" width="29.28515625" customWidth="1"/>
    <col min="510" max="510" width="1.7109375" customWidth="1"/>
    <col min="512" max="514" width="0" hidden="1" customWidth="1"/>
    <col min="515" max="515" width="55.140625" customWidth="1"/>
    <col min="752" max="752" width="8" customWidth="1"/>
    <col min="753" max="753" width="9.85546875" bestFit="1" customWidth="1"/>
    <col min="754" max="754" width="10" customWidth="1"/>
    <col min="755" max="756" width="0" hidden="1" customWidth="1"/>
    <col min="757" max="757" width="17.85546875" bestFit="1" customWidth="1"/>
    <col min="758" max="758" width="1" customWidth="1"/>
    <col min="759" max="759" width="4" customWidth="1"/>
    <col min="760" max="760" width="1" customWidth="1"/>
    <col min="761" max="761" width="37.28515625" customWidth="1"/>
    <col min="762" max="762" width="1" customWidth="1"/>
    <col min="763" max="763" width="27.140625" customWidth="1"/>
    <col min="764" max="764" width="1" customWidth="1"/>
    <col min="765" max="765" width="29.28515625" customWidth="1"/>
    <col min="766" max="766" width="1.7109375" customWidth="1"/>
    <col min="768" max="770" width="0" hidden="1" customWidth="1"/>
    <col min="771" max="771" width="55.140625" customWidth="1"/>
    <col min="1008" max="1008" width="8" customWidth="1"/>
    <col min="1009" max="1009" width="9.85546875" bestFit="1" customWidth="1"/>
    <col min="1010" max="1010" width="10" customWidth="1"/>
    <col min="1011" max="1012" width="0" hidden="1" customWidth="1"/>
    <col min="1013" max="1013" width="17.85546875" bestFit="1" customWidth="1"/>
    <col min="1014" max="1014" width="1" customWidth="1"/>
    <col min="1015" max="1015" width="4" customWidth="1"/>
    <col min="1016" max="1016" width="1" customWidth="1"/>
    <col min="1017" max="1017" width="37.28515625" customWidth="1"/>
    <col min="1018" max="1018" width="1" customWidth="1"/>
    <col min="1019" max="1019" width="27.140625" customWidth="1"/>
    <col min="1020" max="1020" width="1" customWidth="1"/>
    <col min="1021" max="1021" width="29.28515625" customWidth="1"/>
    <col min="1022" max="1022" width="1.7109375" customWidth="1"/>
    <col min="1024" max="1026" width="0" hidden="1" customWidth="1"/>
    <col min="1027" max="1027" width="55.140625" customWidth="1"/>
    <col min="1264" max="1264" width="8" customWidth="1"/>
    <col min="1265" max="1265" width="9.85546875" bestFit="1" customWidth="1"/>
    <col min="1266" max="1266" width="10" customWidth="1"/>
    <col min="1267" max="1268" width="0" hidden="1" customWidth="1"/>
    <col min="1269" max="1269" width="17.85546875" bestFit="1" customWidth="1"/>
    <col min="1270" max="1270" width="1" customWidth="1"/>
    <col min="1271" max="1271" width="4" customWidth="1"/>
    <col min="1272" max="1272" width="1" customWidth="1"/>
    <col min="1273" max="1273" width="37.28515625" customWidth="1"/>
    <col min="1274" max="1274" width="1" customWidth="1"/>
    <col min="1275" max="1275" width="27.140625" customWidth="1"/>
    <col min="1276" max="1276" width="1" customWidth="1"/>
    <col min="1277" max="1277" width="29.28515625" customWidth="1"/>
    <col min="1278" max="1278" width="1.7109375" customWidth="1"/>
    <col min="1280" max="1282" width="0" hidden="1" customWidth="1"/>
    <col min="1283" max="1283" width="55.140625" customWidth="1"/>
    <col min="1520" max="1520" width="8" customWidth="1"/>
    <col min="1521" max="1521" width="9.85546875" bestFit="1" customWidth="1"/>
    <col min="1522" max="1522" width="10" customWidth="1"/>
    <col min="1523" max="1524" width="0" hidden="1" customWidth="1"/>
    <col min="1525" max="1525" width="17.85546875" bestFit="1" customWidth="1"/>
    <col min="1526" max="1526" width="1" customWidth="1"/>
    <col min="1527" max="1527" width="4" customWidth="1"/>
    <col min="1528" max="1528" width="1" customWidth="1"/>
    <col min="1529" max="1529" width="37.28515625" customWidth="1"/>
    <col min="1530" max="1530" width="1" customWidth="1"/>
    <col min="1531" max="1531" width="27.140625" customWidth="1"/>
    <col min="1532" max="1532" width="1" customWidth="1"/>
    <col min="1533" max="1533" width="29.28515625" customWidth="1"/>
    <col min="1534" max="1534" width="1.7109375" customWidth="1"/>
    <col min="1536" max="1538" width="0" hidden="1" customWidth="1"/>
    <col min="1539" max="1539" width="55.140625" customWidth="1"/>
    <col min="1776" max="1776" width="8" customWidth="1"/>
    <col min="1777" max="1777" width="9.85546875" bestFit="1" customWidth="1"/>
    <col min="1778" max="1778" width="10" customWidth="1"/>
    <col min="1779" max="1780" width="0" hidden="1" customWidth="1"/>
    <col min="1781" max="1781" width="17.85546875" bestFit="1" customWidth="1"/>
    <col min="1782" max="1782" width="1" customWidth="1"/>
    <col min="1783" max="1783" width="4" customWidth="1"/>
    <col min="1784" max="1784" width="1" customWidth="1"/>
    <col min="1785" max="1785" width="37.28515625" customWidth="1"/>
    <col min="1786" max="1786" width="1" customWidth="1"/>
    <col min="1787" max="1787" width="27.140625" customWidth="1"/>
    <col min="1788" max="1788" width="1" customWidth="1"/>
    <col min="1789" max="1789" width="29.28515625" customWidth="1"/>
    <col min="1790" max="1790" width="1.7109375" customWidth="1"/>
    <col min="1792" max="1794" width="0" hidden="1" customWidth="1"/>
    <col min="1795" max="1795" width="55.140625" customWidth="1"/>
    <col min="2032" max="2032" width="8" customWidth="1"/>
    <col min="2033" max="2033" width="9.85546875" bestFit="1" customWidth="1"/>
    <col min="2034" max="2034" width="10" customWidth="1"/>
    <col min="2035" max="2036" width="0" hidden="1" customWidth="1"/>
    <col min="2037" max="2037" width="17.85546875" bestFit="1" customWidth="1"/>
    <col min="2038" max="2038" width="1" customWidth="1"/>
    <col min="2039" max="2039" width="4" customWidth="1"/>
    <col min="2040" max="2040" width="1" customWidth="1"/>
    <col min="2041" max="2041" width="37.28515625" customWidth="1"/>
    <col min="2042" max="2042" width="1" customWidth="1"/>
    <col min="2043" max="2043" width="27.140625" customWidth="1"/>
    <col min="2044" max="2044" width="1" customWidth="1"/>
    <col min="2045" max="2045" width="29.28515625" customWidth="1"/>
    <col min="2046" max="2046" width="1.7109375" customWidth="1"/>
    <col min="2048" max="2050" width="0" hidden="1" customWidth="1"/>
    <col min="2051" max="2051" width="55.140625" customWidth="1"/>
    <col min="2288" max="2288" width="8" customWidth="1"/>
    <col min="2289" max="2289" width="9.85546875" bestFit="1" customWidth="1"/>
    <col min="2290" max="2290" width="10" customWidth="1"/>
    <col min="2291" max="2292" width="0" hidden="1" customWidth="1"/>
    <col min="2293" max="2293" width="17.85546875" bestFit="1" customWidth="1"/>
    <col min="2294" max="2294" width="1" customWidth="1"/>
    <col min="2295" max="2295" width="4" customWidth="1"/>
    <col min="2296" max="2296" width="1" customWidth="1"/>
    <col min="2297" max="2297" width="37.28515625" customWidth="1"/>
    <col min="2298" max="2298" width="1" customWidth="1"/>
    <col min="2299" max="2299" width="27.140625" customWidth="1"/>
    <col min="2300" max="2300" width="1" customWidth="1"/>
    <col min="2301" max="2301" width="29.28515625" customWidth="1"/>
    <col min="2302" max="2302" width="1.7109375" customWidth="1"/>
    <col min="2304" max="2306" width="0" hidden="1" customWidth="1"/>
    <col min="2307" max="2307" width="55.140625" customWidth="1"/>
    <col min="2544" max="2544" width="8" customWidth="1"/>
    <col min="2545" max="2545" width="9.85546875" bestFit="1" customWidth="1"/>
    <col min="2546" max="2546" width="10" customWidth="1"/>
    <col min="2547" max="2548" width="0" hidden="1" customWidth="1"/>
    <col min="2549" max="2549" width="17.85546875" bestFit="1" customWidth="1"/>
    <col min="2550" max="2550" width="1" customWidth="1"/>
    <col min="2551" max="2551" width="4" customWidth="1"/>
    <col min="2552" max="2552" width="1" customWidth="1"/>
    <col min="2553" max="2553" width="37.28515625" customWidth="1"/>
    <col min="2554" max="2554" width="1" customWidth="1"/>
    <col min="2555" max="2555" width="27.140625" customWidth="1"/>
    <col min="2556" max="2556" width="1" customWidth="1"/>
    <col min="2557" max="2557" width="29.28515625" customWidth="1"/>
    <col min="2558" max="2558" width="1.7109375" customWidth="1"/>
    <col min="2560" max="2562" width="0" hidden="1" customWidth="1"/>
    <col min="2563" max="2563" width="55.140625" customWidth="1"/>
    <col min="2800" max="2800" width="8" customWidth="1"/>
    <col min="2801" max="2801" width="9.85546875" bestFit="1" customWidth="1"/>
    <col min="2802" max="2802" width="10" customWidth="1"/>
    <col min="2803" max="2804" width="0" hidden="1" customWidth="1"/>
    <col min="2805" max="2805" width="17.85546875" bestFit="1" customWidth="1"/>
    <col min="2806" max="2806" width="1" customWidth="1"/>
    <col min="2807" max="2807" width="4" customWidth="1"/>
    <col min="2808" max="2808" width="1" customWidth="1"/>
    <col min="2809" max="2809" width="37.28515625" customWidth="1"/>
    <col min="2810" max="2810" width="1" customWidth="1"/>
    <col min="2811" max="2811" width="27.140625" customWidth="1"/>
    <col min="2812" max="2812" width="1" customWidth="1"/>
    <col min="2813" max="2813" width="29.28515625" customWidth="1"/>
    <col min="2814" max="2814" width="1.7109375" customWidth="1"/>
    <col min="2816" max="2818" width="0" hidden="1" customWidth="1"/>
    <col min="2819" max="2819" width="55.140625" customWidth="1"/>
    <col min="3056" max="3056" width="8" customWidth="1"/>
    <col min="3057" max="3057" width="9.85546875" bestFit="1" customWidth="1"/>
    <col min="3058" max="3058" width="10" customWidth="1"/>
    <col min="3059" max="3060" width="0" hidden="1" customWidth="1"/>
    <col min="3061" max="3061" width="17.85546875" bestFit="1" customWidth="1"/>
    <col min="3062" max="3062" width="1" customWidth="1"/>
    <col min="3063" max="3063" width="4" customWidth="1"/>
    <col min="3064" max="3064" width="1" customWidth="1"/>
    <col min="3065" max="3065" width="37.28515625" customWidth="1"/>
    <col min="3066" max="3066" width="1" customWidth="1"/>
    <col min="3067" max="3067" width="27.140625" customWidth="1"/>
    <col min="3068" max="3068" width="1" customWidth="1"/>
    <col min="3069" max="3069" width="29.28515625" customWidth="1"/>
    <col min="3070" max="3070" width="1.7109375" customWidth="1"/>
    <col min="3072" max="3074" width="0" hidden="1" customWidth="1"/>
    <col min="3075" max="3075" width="55.140625" customWidth="1"/>
    <col min="3312" max="3312" width="8" customWidth="1"/>
    <col min="3313" max="3313" width="9.85546875" bestFit="1" customWidth="1"/>
    <col min="3314" max="3314" width="10" customWidth="1"/>
    <col min="3315" max="3316" width="0" hidden="1" customWidth="1"/>
    <col min="3317" max="3317" width="17.85546875" bestFit="1" customWidth="1"/>
    <col min="3318" max="3318" width="1" customWidth="1"/>
    <col min="3319" max="3319" width="4" customWidth="1"/>
    <col min="3320" max="3320" width="1" customWidth="1"/>
    <col min="3321" max="3321" width="37.28515625" customWidth="1"/>
    <col min="3322" max="3322" width="1" customWidth="1"/>
    <col min="3323" max="3323" width="27.140625" customWidth="1"/>
    <col min="3324" max="3324" width="1" customWidth="1"/>
    <col min="3325" max="3325" width="29.28515625" customWidth="1"/>
    <col min="3326" max="3326" width="1.7109375" customWidth="1"/>
    <col min="3328" max="3330" width="0" hidden="1" customWidth="1"/>
    <col min="3331" max="3331" width="55.140625" customWidth="1"/>
    <col min="3568" max="3568" width="8" customWidth="1"/>
    <col min="3569" max="3569" width="9.85546875" bestFit="1" customWidth="1"/>
    <col min="3570" max="3570" width="10" customWidth="1"/>
    <col min="3571" max="3572" width="0" hidden="1" customWidth="1"/>
    <col min="3573" max="3573" width="17.85546875" bestFit="1" customWidth="1"/>
    <col min="3574" max="3574" width="1" customWidth="1"/>
    <col min="3575" max="3575" width="4" customWidth="1"/>
    <col min="3576" max="3576" width="1" customWidth="1"/>
    <col min="3577" max="3577" width="37.28515625" customWidth="1"/>
    <col min="3578" max="3578" width="1" customWidth="1"/>
    <col min="3579" max="3579" width="27.140625" customWidth="1"/>
    <col min="3580" max="3580" width="1" customWidth="1"/>
    <col min="3581" max="3581" width="29.28515625" customWidth="1"/>
    <col min="3582" max="3582" width="1.7109375" customWidth="1"/>
    <col min="3584" max="3586" width="0" hidden="1" customWidth="1"/>
    <col min="3587" max="3587" width="55.140625" customWidth="1"/>
    <col min="3824" max="3824" width="8" customWidth="1"/>
    <col min="3825" max="3825" width="9.85546875" bestFit="1" customWidth="1"/>
    <col min="3826" max="3826" width="10" customWidth="1"/>
    <col min="3827" max="3828" width="0" hidden="1" customWidth="1"/>
    <col min="3829" max="3829" width="17.85546875" bestFit="1" customWidth="1"/>
    <col min="3830" max="3830" width="1" customWidth="1"/>
    <col min="3831" max="3831" width="4" customWidth="1"/>
    <col min="3832" max="3832" width="1" customWidth="1"/>
    <col min="3833" max="3833" width="37.28515625" customWidth="1"/>
    <col min="3834" max="3834" width="1" customWidth="1"/>
    <col min="3835" max="3835" width="27.140625" customWidth="1"/>
    <col min="3836" max="3836" width="1" customWidth="1"/>
    <col min="3837" max="3837" width="29.28515625" customWidth="1"/>
    <col min="3838" max="3838" width="1.7109375" customWidth="1"/>
    <col min="3840" max="3842" width="0" hidden="1" customWidth="1"/>
    <col min="3843" max="3843" width="55.140625" customWidth="1"/>
    <col min="4080" max="4080" width="8" customWidth="1"/>
    <col min="4081" max="4081" width="9.85546875" bestFit="1" customWidth="1"/>
    <col min="4082" max="4082" width="10" customWidth="1"/>
    <col min="4083" max="4084" width="0" hidden="1" customWidth="1"/>
    <col min="4085" max="4085" width="17.85546875" bestFit="1" customWidth="1"/>
    <col min="4086" max="4086" width="1" customWidth="1"/>
    <col min="4087" max="4087" width="4" customWidth="1"/>
    <col min="4088" max="4088" width="1" customWidth="1"/>
    <col min="4089" max="4089" width="37.28515625" customWidth="1"/>
    <col min="4090" max="4090" width="1" customWidth="1"/>
    <col min="4091" max="4091" width="27.140625" customWidth="1"/>
    <col min="4092" max="4092" width="1" customWidth="1"/>
    <col min="4093" max="4093" width="29.28515625" customWidth="1"/>
    <col min="4094" max="4094" width="1.7109375" customWidth="1"/>
    <col min="4096" max="4098" width="0" hidden="1" customWidth="1"/>
    <col min="4099" max="4099" width="55.140625" customWidth="1"/>
    <col min="4336" max="4336" width="8" customWidth="1"/>
    <col min="4337" max="4337" width="9.85546875" bestFit="1" customWidth="1"/>
    <col min="4338" max="4338" width="10" customWidth="1"/>
    <col min="4339" max="4340" width="0" hidden="1" customWidth="1"/>
    <col min="4341" max="4341" width="17.85546875" bestFit="1" customWidth="1"/>
    <col min="4342" max="4342" width="1" customWidth="1"/>
    <col min="4343" max="4343" width="4" customWidth="1"/>
    <col min="4344" max="4344" width="1" customWidth="1"/>
    <col min="4345" max="4345" width="37.28515625" customWidth="1"/>
    <col min="4346" max="4346" width="1" customWidth="1"/>
    <col min="4347" max="4347" width="27.140625" customWidth="1"/>
    <col min="4348" max="4348" width="1" customWidth="1"/>
    <col min="4349" max="4349" width="29.28515625" customWidth="1"/>
    <col min="4350" max="4350" width="1.7109375" customWidth="1"/>
    <col min="4352" max="4354" width="0" hidden="1" customWidth="1"/>
    <col min="4355" max="4355" width="55.140625" customWidth="1"/>
    <col min="4592" max="4592" width="8" customWidth="1"/>
    <col min="4593" max="4593" width="9.85546875" bestFit="1" customWidth="1"/>
    <col min="4594" max="4594" width="10" customWidth="1"/>
    <col min="4595" max="4596" width="0" hidden="1" customWidth="1"/>
    <col min="4597" max="4597" width="17.85546875" bestFit="1" customWidth="1"/>
    <col min="4598" max="4598" width="1" customWidth="1"/>
    <col min="4599" max="4599" width="4" customWidth="1"/>
    <col min="4600" max="4600" width="1" customWidth="1"/>
    <col min="4601" max="4601" width="37.28515625" customWidth="1"/>
    <col min="4602" max="4602" width="1" customWidth="1"/>
    <col min="4603" max="4603" width="27.140625" customWidth="1"/>
    <col min="4604" max="4604" width="1" customWidth="1"/>
    <col min="4605" max="4605" width="29.28515625" customWidth="1"/>
    <col min="4606" max="4606" width="1.7109375" customWidth="1"/>
    <col min="4608" max="4610" width="0" hidden="1" customWidth="1"/>
    <col min="4611" max="4611" width="55.140625" customWidth="1"/>
    <col min="4848" max="4848" width="8" customWidth="1"/>
    <col min="4849" max="4849" width="9.85546875" bestFit="1" customWidth="1"/>
    <col min="4850" max="4850" width="10" customWidth="1"/>
    <col min="4851" max="4852" width="0" hidden="1" customWidth="1"/>
    <col min="4853" max="4853" width="17.85546875" bestFit="1" customWidth="1"/>
    <col min="4854" max="4854" width="1" customWidth="1"/>
    <col min="4855" max="4855" width="4" customWidth="1"/>
    <col min="4856" max="4856" width="1" customWidth="1"/>
    <col min="4857" max="4857" width="37.28515625" customWidth="1"/>
    <col min="4858" max="4858" width="1" customWidth="1"/>
    <col min="4859" max="4859" width="27.140625" customWidth="1"/>
    <col min="4860" max="4860" width="1" customWidth="1"/>
    <col min="4861" max="4861" width="29.28515625" customWidth="1"/>
    <col min="4862" max="4862" width="1.7109375" customWidth="1"/>
    <col min="4864" max="4866" width="0" hidden="1" customWidth="1"/>
    <col min="4867" max="4867" width="55.140625" customWidth="1"/>
    <col min="5104" max="5104" width="8" customWidth="1"/>
    <col min="5105" max="5105" width="9.85546875" bestFit="1" customWidth="1"/>
    <col min="5106" max="5106" width="10" customWidth="1"/>
    <col min="5107" max="5108" width="0" hidden="1" customWidth="1"/>
    <col min="5109" max="5109" width="17.85546875" bestFit="1" customWidth="1"/>
    <col min="5110" max="5110" width="1" customWidth="1"/>
    <col min="5111" max="5111" width="4" customWidth="1"/>
    <col min="5112" max="5112" width="1" customWidth="1"/>
    <col min="5113" max="5113" width="37.28515625" customWidth="1"/>
    <col min="5114" max="5114" width="1" customWidth="1"/>
    <col min="5115" max="5115" width="27.140625" customWidth="1"/>
    <col min="5116" max="5116" width="1" customWidth="1"/>
    <col min="5117" max="5117" width="29.28515625" customWidth="1"/>
    <col min="5118" max="5118" width="1.7109375" customWidth="1"/>
    <col min="5120" max="5122" width="0" hidden="1" customWidth="1"/>
    <col min="5123" max="5123" width="55.140625" customWidth="1"/>
    <col min="5360" max="5360" width="8" customWidth="1"/>
    <col min="5361" max="5361" width="9.85546875" bestFit="1" customWidth="1"/>
    <col min="5362" max="5362" width="10" customWidth="1"/>
    <col min="5363" max="5364" width="0" hidden="1" customWidth="1"/>
    <col min="5365" max="5365" width="17.85546875" bestFit="1" customWidth="1"/>
    <col min="5366" max="5366" width="1" customWidth="1"/>
    <col min="5367" max="5367" width="4" customWidth="1"/>
    <col min="5368" max="5368" width="1" customWidth="1"/>
    <col min="5369" max="5369" width="37.28515625" customWidth="1"/>
    <col min="5370" max="5370" width="1" customWidth="1"/>
    <col min="5371" max="5371" width="27.140625" customWidth="1"/>
    <col min="5372" max="5372" width="1" customWidth="1"/>
    <col min="5373" max="5373" width="29.28515625" customWidth="1"/>
    <col min="5374" max="5374" width="1.7109375" customWidth="1"/>
    <col min="5376" max="5378" width="0" hidden="1" customWidth="1"/>
    <col min="5379" max="5379" width="55.140625" customWidth="1"/>
    <col min="5616" max="5616" width="8" customWidth="1"/>
    <col min="5617" max="5617" width="9.85546875" bestFit="1" customWidth="1"/>
    <col min="5618" max="5618" width="10" customWidth="1"/>
    <col min="5619" max="5620" width="0" hidden="1" customWidth="1"/>
    <col min="5621" max="5621" width="17.85546875" bestFit="1" customWidth="1"/>
    <col min="5622" max="5622" width="1" customWidth="1"/>
    <col min="5623" max="5623" width="4" customWidth="1"/>
    <col min="5624" max="5624" width="1" customWidth="1"/>
    <col min="5625" max="5625" width="37.28515625" customWidth="1"/>
    <col min="5626" max="5626" width="1" customWidth="1"/>
    <col min="5627" max="5627" width="27.140625" customWidth="1"/>
    <col min="5628" max="5628" width="1" customWidth="1"/>
    <col min="5629" max="5629" width="29.28515625" customWidth="1"/>
    <col min="5630" max="5630" width="1.7109375" customWidth="1"/>
    <col min="5632" max="5634" width="0" hidden="1" customWidth="1"/>
    <col min="5635" max="5635" width="55.140625" customWidth="1"/>
    <col min="5872" max="5872" width="8" customWidth="1"/>
    <col min="5873" max="5873" width="9.85546875" bestFit="1" customWidth="1"/>
    <col min="5874" max="5874" width="10" customWidth="1"/>
    <col min="5875" max="5876" width="0" hidden="1" customWidth="1"/>
    <col min="5877" max="5877" width="17.85546875" bestFit="1" customWidth="1"/>
    <col min="5878" max="5878" width="1" customWidth="1"/>
    <col min="5879" max="5879" width="4" customWidth="1"/>
    <col min="5880" max="5880" width="1" customWidth="1"/>
    <col min="5881" max="5881" width="37.28515625" customWidth="1"/>
    <col min="5882" max="5882" width="1" customWidth="1"/>
    <col min="5883" max="5883" width="27.140625" customWidth="1"/>
    <col min="5884" max="5884" width="1" customWidth="1"/>
    <col min="5885" max="5885" width="29.28515625" customWidth="1"/>
    <col min="5886" max="5886" width="1.7109375" customWidth="1"/>
    <col min="5888" max="5890" width="0" hidden="1" customWidth="1"/>
    <col min="5891" max="5891" width="55.140625" customWidth="1"/>
    <col min="6128" max="6128" width="8" customWidth="1"/>
    <col min="6129" max="6129" width="9.85546875" bestFit="1" customWidth="1"/>
    <col min="6130" max="6130" width="10" customWidth="1"/>
    <col min="6131" max="6132" width="0" hidden="1" customWidth="1"/>
    <col min="6133" max="6133" width="17.85546875" bestFit="1" customWidth="1"/>
    <col min="6134" max="6134" width="1" customWidth="1"/>
    <col min="6135" max="6135" width="4" customWidth="1"/>
    <col min="6136" max="6136" width="1" customWidth="1"/>
    <col min="6137" max="6137" width="37.28515625" customWidth="1"/>
    <col min="6138" max="6138" width="1" customWidth="1"/>
    <col min="6139" max="6139" width="27.140625" customWidth="1"/>
    <col min="6140" max="6140" width="1" customWidth="1"/>
    <col min="6141" max="6141" width="29.28515625" customWidth="1"/>
    <col min="6142" max="6142" width="1.7109375" customWidth="1"/>
    <col min="6144" max="6146" width="0" hidden="1" customWidth="1"/>
    <col min="6147" max="6147" width="55.140625" customWidth="1"/>
    <col min="6384" max="6384" width="8" customWidth="1"/>
    <col min="6385" max="6385" width="9.85546875" bestFit="1" customWidth="1"/>
    <col min="6386" max="6386" width="10" customWidth="1"/>
    <col min="6387" max="6388" width="0" hidden="1" customWidth="1"/>
    <col min="6389" max="6389" width="17.85546875" bestFit="1" customWidth="1"/>
    <col min="6390" max="6390" width="1" customWidth="1"/>
    <col min="6391" max="6391" width="4" customWidth="1"/>
    <col min="6392" max="6392" width="1" customWidth="1"/>
    <col min="6393" max="6393" width="37.28515625" customWidth="1"/>
    <col min="6394" max="6394" width="1" customWidth="1"/>
    <col min="6395" max="6395" width="27.140625" customWidth="1"/>
    <col min="6396" max="6396" width="1" customWidth="1"/>
    <col min="6397" max="6397" width="29.28515625" customWidth="1"/>
    <col min="6398" max="6398" width="1.7109375" customWidth="1"/>
    <col min="6400" max="6402" width="0" hidden="1" customWidth="1"/>
    <col min="6403" max="6403" width="55.140625" customWidth="1"/>
    <col min="6640" max="6640" width="8" customWidth="1"/>
    <col min="6641" max="6641" width="9.85546875" bestFit="1" customWidth="1"/>
    <col min="6642" max="6642" width="10" customWidth="1"/>
    <col min="6643" max="6644" width="0" hidden="1" customWidth="1"/>
    <col min="6645" max="6645" width="17.85546875" bestFit="1" customWidth="1"/>
    <col min="6646" max="6646" width="1" customWidth="1"/>
    <col min="6647" max="6647" width="4" customWidth="1"/>
    <col min="6648" max="6648" width="1" customWidth="1"/>
    <col min="6649" max="6649" width="37.28515625" customWidth="1"/>
    <col min="6650" max="6650" width="1" customWidth="1"/>
    <col min="6651" max="6651" width="27.140625" customWidth="1"/>
    <col min="6652" max="6652" width="1" customWidth="1"/>
    <col min="6653" max="6653" width="29.28515625" customWidth="1"/>
    <col min="6654" max="6654" width="1.7109375" customWidth="1"/>
    <col min="6656" max="6658" width="0" hidden="1" customWidth="1"/>
    <col min="6659" max="6659" width="55.140625" customWidth="1"/>
    <col min="6896" max="6896" width="8" customWidth="1"/>
    <col min="6897" max="6897" width="9.85546875" bestFit="1" customWidth="1"/>
    <col min="6898" max="6898" width="10" customWidth="1"/>
    <col min="6899" max="6900" width="0" hidden="1" customWidth="1"/>
    <col min="6901" max="6901" width="17.85546875" bestFit="1" customWidth="1"/>
    <col min="6902" max="6902" width="1" customWidth="1"/>
    <col min="6903" max="6903" width="4" customWidth="1"/>
    <col min="6904" max="6904" width="1" customWidth="1"/>
    <col min="6905" max="6905" width="37.28515625" customWidth="1"/>
    <col min="6906" max="6906" width="1" customWidth="1"/>
    <col min="6907" max="6907" width="27.140625" customWidth="1"/>
    <col min="6908" max="6908" width="1" customWidth="1"/>
    <col min="6909" max="6909" width="29.28515625" customWidth="1"/>
    <col min="6910" max="6910" width="1.7109375" customWidth="1"/>
    <col min="6912" max="6914" width="0" hidden="1" customWidth="1"/>
    <col min="6915" max="6915" width="55.140625" customWidth="1"/>
    <col min="7152" max="7152" width="8" customWidth="1"/>
    <col min="7153" max="7153" width="9.85546875" bestFit="1" customWidth="1"/>
    <col min="7154" max="7154" width="10" customWidth="1"/>
    <col min="7155" max="7156" width="0" hidden="1" customWidth="1"/>
    <col min="7157" max="7157" width="17.85546875" bestFit="1" customWidth="1"/>
    <col min="7158" max="7158" width="1" customWidth="1"/>
    <col min="7159" max="7159" width="4" customWidth="1"/>
    <col min="7160" max="7160" width="1" customWidth="1"/>
    <col min="7161" max="7161" width="37.28515625" customWidth="1"/>
    <col min="7162" max="7162" width="1" customWidth="1"/>
    <col min="7163" max="7163" width="27.140625" customWidth="1"/>
    <col min="7164" max="7164" width="1" customWidth="1"/>
    <col min="7165" max="7165" width="29.28515625" customWidth="1"/>
    <col min="7166" max="7166" width="1.7109375" customWidth="1"/>
    <col min="7168" max="7170" width="0" hidden="1" customWidth="1"/>
    <col min="7171" max="7171" width="55.140625" customWidth="1"/>
    <col min="7408" max="7408" width="8" customWidth="1"/>
    <col min="7409" max="7409" width="9.85546875" bestFit="1" customWidth="1"/>
    <col min="7410" max="7410" width="10" customWidth="1"/>
    <col min="7411" max="7412" width="0" hidden="1" customWidth="1"/>
    <col min="7413" max="7413" width="17.85546875" bestFit="1" customWidth="1"/>
    <col min="7414" max="7414" width="1" customWidth="1"/>
    <col min="7415" max="7415" width="4" customWidth="1"/>
    <col min="7416" max="7416" width="1" customWidth="1"/>
    <col min="7417" max="7417" width="37.28515625" customWidth="1"/>
    <col min="7418" max="7418" width="1" customWidth="1"/>
    <col min="7419" max="7419" width="27.140625" customWidth="1"/>
    <col min="7420" max="7420" width="1" customWidth="1"/>
    <col min="7421" max="7421" width="29.28515625" customWidth="1"/>
    <col min="7422" max="7422" width="1.7109375" customWidth="1"/>
    <col min="7424" max="7426" width="0" hidden="1" customWidth="1"/>
    <col min="7427" max="7427" width="55.140625" customWidth="1"/>
    <col min="7664" max="7664" width="8" customWidth="1"/>
    <col min="7665" max="7665" width="9.85546875" bestFit="1" customWidth="1"/>
    <col min="7666" max="7666" width="10" customWidth="1"/>
    <col min="7667" max="7668" width="0" hidden="1" customWidth="1"/>
    <col min="7669" max="7669" width="17.85546875" bestFit="1" customWidth="1"/>
    <col min="7670" max="7670" width="1" customWidth="1"/>
    <col min="7671" max="7671" width="4" customWidth="1"/>
    <col min="7672" max="7672" width="1" customWidth="1"/>
    <col min="7673" max="7673" width="37.28515625" customWidth="1"/>
    <col min="7674" max="7674" width="1" customWidth="1"/>
    <col min="7675" max="7675" width="27.140625" customWidth="1"/>
    <col min="7676" max="7676" width="1" customWidth="1"/>
    <col min="7677" max="7677" width="29.28515625" customWidth="1"/>
    <col min="7678" max="7678" width="1.7109375" customWidth="1"/>
    <col min="7680" max="7682" width="0" hidden="1" customWidth="1"/>
    <col min="7683" max="7683" width="55.140625" customWidth="1"/>
    <col min="7920" max="7920" width="8" customWidth="1"/>
    <col min="7921" max="7921" width="9.85546875" bestFit="1" customWidth="1"/>
    <col min="7922" max="7922" width="10" customWidth="1"/>
    <col min="7923" max="7924" width="0" hidden="1" customWidth="1"/>
    <col min="7925" max="7925" width="17.85546875" bestFit="1" customWidth="1"/>
    <col min="7926" max="7926" width="1" customWidth="1"/>
    <col min="7927" max="7927" width="4" customWidth="1"/>
    <col min="7928" max="7928" width="1" customWidth="1"/>
    <col min="7929" max="7929" width="37.28515625" customWidth="1"/>
    <col min="7930" max="7930" width="1" customWidth="1"/>
    <col min="7931" max="7931" width="27.140625" customWidth="1"/>
    <col min="7932" max="7932" width="1" customWidth="1"/>
    <col min="7933" max="7933" width="29.28515625" customWidth="1"/>
    <col min="7934" max="7934" width="1.7109375" customWidth="1"/>
    <col min="7936" max="7938" width="0" hidden="1" customWidth="1"/>
    <col min="7939" max="7939" width="55.140625" customWidth="1"/>
    <col min="8176" max="8176" width="8" customWidth="1"/>
    <col min="8177" max="8177" width="9.85546875" bestFit="1" customWidth="1"/>
    <col min="8178" max="8178" width="10" customWidth="1"/>
    <col min="8179" max="8180" width="0" hidden="1" customWidth="1"/>
    <col min="8181" max="8181" width="17.85546875" bestFit="1" customWidth="1"/>
    <col min="8182" max="8182" width="1" customWidth="1"/>
    <col min="8183" max="8183" width="4" customWidth="1"/>
    <col min="8184" max="8184" width="1" customWidth="1"/>
    <col min="8185" max="8185" width="37.28515625" customWidth="1"/>
    <col min="8186" max="8186" width="1" customWidth="1"/>
    <col min="8187" max="8187" width="27.140625" customWidth="1"/>
    <col min="8188" max="8188" width="1" customWidth="1"/>
    <col min="8189" max="8189" width="29.28515625" customWidth="1"/>
    <col min="8190" max="8190" width="1.7109375" customWidth="1"/>
    <col min="8192" max="8194" width="0" hidden="1" customWidth="1"/>
    <col min="8195" max="8195" width="55.140625" customWidth="1"/>
    <col min="8432" max="8432" width="8" customWidth="1"/>
    <col min="8433" max="8433" width="9.85546875" bestFit="1" customWidth="1"/>
    <col min="8434" max="8434" width="10" customWidth="1"/>
    <col min="8435" max="8436" width="0" hidden="1" customWidth="1"/>
    <col min="8437" max="8437" width="17.85546875" bestFit="1" customWidth="1"/>
    <col min="8438" max="8438" width="1" customWidth="1"/>
    <col min="8439" max="8439" width="4" customWidth="1"/>
    <col min="8440" max="8440" width="1" customWidth="1"/>
    <col min="8441" max="8441" width="37.28515625" customWidth="1"/>
    <col min="8442" max="8442" width="1" customWidth="1"/>
    <col min="8443" max="8443" width="27.140625" customWidth="1"/>
    <col min="8444" max="8444" width="1" customWidth="1"/>
    <col min="8445" max="8445" width="29.28515625" customWidth="1"/>
    <col min="8446" max="8446" width="1.7109375" customWidth="1"/>
    <col min="8448" max="8450" width="0" hidden="1" customWidth="1"/>
    <col min="8451" max="8451" width="55.140625" customWidth="1"/>
    <col min="8688" max="8688" width="8" customWidth="1"/>
    <col min="8689" max="8689" width="9.85546875" bestFit="1" customWidth="1"/>
    <col min="8690" max="8690" width="10" customWidth="1"/>
    <col min="8691" max="8692" width="0" hidden="1" customWidth="1"/>
    <col min="8693" max="8693" width="17.85546875" bestFit="1" customWidth="1"/>
    <col min="8694" max="8694" width="1" customWidth="1"/>
    <col min="8695" max="8695" width="4" customWidth="1"/>
    <col min="8696" max="8696" width="1" customWidth="1"/>
    <col min="8697" max="8697" width="37.28515625" customWidth="1"/>
    <col min="8698" max="8698" width="1" customWidth="1"/>
    <col min="8699" max="8699" width="27.140625" customWidth="1"/>
    <col min="8700" max="8700" width="1" customWidth="1"/>
    <col min="8701" max="8701" width="29.28515625" customWidth="1"/>
    <col min="8702" max="8702" width="1.7109375" customWidth="1"/>
    <col min="8704" max="8706" width="0" hidden="1" customWidth="1"/>
    <col min="8707" max="8707" width="55.140625" customWidth="1"/>
    <col min="8944" max="8944" width="8" customWidth="1"/>
    <col min="8945" max="8945" width="9.85546875" bestFit="1" customWidth="1"/>
    <col min="8946" max="8946" width="10" customWidth="1"/>
    <col min="8947" max="8948" width="0" hidden="1" customWidth="1"/>
    <col min="8949" max="8949" width="17.85546875" bestFit="1" customWidth="1"/>
    <col min="8950" max="8950" width="1" customWidth="1"/>
    <col min="8951" max="8951" width="4" customWidth="1"/>
    <col min="8952" max="8952" width="1" customWidth="1"/>
    <col min="8953" max="8953" width="37.28515625" customWidth="1"/>
    <col min="8954" max="8954" width="1" customWidth="1"/>
    <col min="8955" max="8955" width="27.140625" customWidth="1"/>
    <col min="8956" max="8956" width="1" customWidth="1"/>
    <col min="8957" max="8957" width="29.28515625" customWidth="1"/>
    <col min="8958" max="8958" width="1.7109375" customWidth="1"/>
    <col min="8960" max="8962" width="0" hidden="1" customWidth="1"/>
    <col min="8963" max="8963" width="55.140625" customWidth="1"/>
    <col min="9200" max="9200" width="8" customWidth="1"/>
    <col min="9201" max="9201" width="9.85546875" bestFit="1" customWidth="1"/>
    <col min="9202" max="9202" width="10" customWidth="1"/>
    <col min="9203" max="9204" width="0" hidden="1" customWidth="1"/>
    <col min="9205" max="9205" width="17.85546875" bestFit="1" customWidth="1"/>
    <col min="9206" max="9206" width="1" customWidth="1"/>
    <col min="9207" max="9207" width="4" customWidth="1"/>
    <col min="9208" max="9208" width="1" customWidth="1"/>
    <col min="9209" max="9209" width="37.28515625" customWidth="1"/>
    <col min="9210" max="9210" width="1" customWidth="1"/>
    <col min="9211" max="9211" width="27.140625" customWidth="1"/>
    <col min="9212" max="9212" width="1" customWidth="1"/>
    <col min="9213" max="9213" width="29.28515625" customWidth="1"/>
    <col min="9214" max="9214" width="1.7109375" customWidth="1"/>
    <col min="9216" max="9218" width="0" hidden="1" customWidth="1"/>
    <col min="9219" max="9219" width="55.140625" customWidth="1"/>
    <col min="9456" max="9456" width="8" customWidth="1"/>
    <col min="9457" max="9457" width="9.85546875" bestFit="1" customWidth="1"/>
    <col min="9458" max="9458" width="10" customWidth="1"/>
    <col min="9459" max="9460" width="0" hidden="1" customWidth="1"/>
    <col min="9461" max="9461" width="17.85546875" bestFit="1" customWidth="1"/>
    <col min="9462" max="9462" width="1" customWidth="1"/>
    <col min="9463" max="9463" width="4" customWidth="1"/>
    <col min="9464" max="9464" width="1" customWidth="1"/>
    <col min="9465" max="9465" width="37.28515625" customWidth="1"/>
    <col min="9466" max="9466" width="1" customWidth="1"/>
    <col min="9467" max="9467" width="27.140625" customWidth="1"/>
    <col min="9468" max="9468" width="1" customWidth="1"/>
    <col min="9469" max="9469" width="29.28515625" customWidth="1"/>
    <col min="9470" max="9470" width="1.7109375" customWidth="1"/>
    <col min="9472" max="9474" width="0" hidden="1" customWidth="1"/>
    <col min="9475" max="9475" width="55.140625" customWidth="1"/>
    <col min="9712" max="9712" width="8" customWidth="1"/>
    <col min="9713" max="9713" width="9.85546875" bestFit="1" customWidth="1"/>
    <col min="9714" max="9714" width="10" customWidth="1"/>
    <col min="9715" max="9716" width="0" hidden="1" customWidth="1"/>
    <col min="9717" max="9717" width="17.85546875" bestFit="1" customWidth="1"/>
    <col min="9718" max="9718" width="1" customWidth="1"/>
    <col min="9719" max="9719" width="4" customWidth="1"/>
    <col min="9720" max="9720" width="1" customWidth="1"/>
    <col min="9721" max="9721" width="37.28515625" customWidth="1"/>
    <col min="9722" max="9722" width="1" customWidth="1"/>
    <col min="9723" max="9723" width="27.140625" customWidth="1"/>
    <col min="9724" max="9724" width="1" customWidth="1"/>
    <col min="9725" max="9725" width="29.28515625" customWidth="1"/>
    <col min="9726" max="9726" width="1.7109375" customWidth="1"/>
    <col min="9728" max="9730" width="0" hidden="1" customWidth="1"/>
    <col min="9731" max="9731" width="55.140625" customWidth="1"/>
    <col min="9968" max="9968" width="8" customWidth="1"/>
    <col min="9969" max="9969" width="9.85546875" bestFit="1" customWidth="1"/>
    <col min="9970" max="9970" width="10" customWidth="1"/>
    <col min="9971" max="9972" width="0" hidden="1" customWidth="1"/>
    <col min="9973" max="9973" width="17.85546875" bestFit="1" customWidth="1"/>
    <col min="9974" max="9974" width="1" customWidth="1"/>
    <col min="9975" max="9975" width="4" customWidth="1"/>
    <col min="9976" max="9976" width="1" customWidth="1"/>
    <col min="9977" max="9977" width="37.28515625" customWidth="1"/>
    <col min="9978" max="9978" width="1" customWidth="1"/>
    <col min="9979" max="9979" width="27.140625" customWidth="1"/>
    <col min="9980" max="9980" width="1" customWidth="1"/>
    <col min="9981" max="9981" width="29.28515625" customWidth="1"/>
    <col min="9982" max="9982" width="1.7109375" customWidth="1"/>
    <col min="9984" max="9986" width="0" hidden="1" customWidth="1"/>
    <col min="9987" max="9987" width="55.140625" customWidth="1"/>
    <col min="10224" max="10224" width="8" customWidth="1"/>
    <col min="10225" max="10225" width="9.85546875" bestFit="1" customWidth="1"/>
    <col min="10226" max="10226" width="10" customWidth="1"/>
    <col min="10227" max="10228" width="0" hidden="1" customWidth="1"/>
    <col min="10229" max="10229" width="17.85546875" bestFit="1" customWidth="1"/>
    <col min="10230" max="10230" width="1" customWidth="1"/>
    <col min="10231" max="10231" width="4" customWidth="1"/>
    <col min="10232" max="10232" width="1" customWidth="1"/>
    <col min="10233" max="10233" width="37.28515625" customWidth="1"/>
    <col min="10234" max="10234" width="1" customWidth="1"/>
    <col min="10235" max="10235" width="27.140625" customWidth="1"/>
    <col min="10236" max="10236" width="1" customWidth="1"/>
    <col min="10237" max="10237" width="29.28515625" customWidth="1"/>
    <col min="10238" max="10238" width="1.7109375" customWidth="1"/>
    <col min="10240" max="10242" width="0" hidden="1" customWidth="1"/>
    <col min="10243" max="10243" width="55.140625" customWidth="1"/>
    <col min="10480" max="10480" width="8" customWidth="1"/>
    <col min="10481" max="10481" width="9.85546875" bestFit="1" customWidth="1"/>
    <col min="10482" max="10482" width="10" customWidth="1"/>
    <col min="10483" max="10484" width="0" hidden="1" customWidth="1"/>
    <col min="10485" max="10485" width="17.85546875" bestFit="1" customWidth="1"/>
    <col min="10486" max="10486" width="1" customWidth="1"/>
    <col min="10487" max="10487" width="4" customWidth="1"/>
    <col min="10488" max="10488" width="1" customWidth="1"/>
    <col min="10489" max="10489" width="37.28515625" customWidth="1"/>
    <col min="10490" max="10490" width="1" customWidth="1"/>
    <col min="10491" max="10491" width="27.140625" customWidth="1"/>
    <col min="10492" max="10492" width="1" customWidth="1"/>
    <col min="10493" max="10493" width="29.28515625" customWidth="1"/>
    <col min="10494" max="10494" width="1.7109375" customWidth="1"/>
    <col min="10496" max="10498" width="0" hidden="1" customWidth="1"/>
    <col min="10499" max="10499" width="55.140625" customWidth="1"/>
    <col min="10736" max="10736" width="8" customWidth="1"/>
    <col min="10737" max="10737" width="9.85546875" bestFit="1" customWidth="1"/>
    <col min="10738" max="10738" width="10" customWidth="1"/>
    <col min="10739" max="10740" width="0" hidden="1" customWidth="1"/>
    <col min="10741" max="10741" width="17.85546875" bestFit="1" customWidth="1"/>
    <col min="10742" max="10742" width="1" customWidth="1"/>
    <col min="10743" max="10743" width="4" customWidth="1"/>
    <col min="10744" max="10744" width="1" customWidth="1"/>
    <col min="10745" max="10745" width="37.28515625" customWidth="1"/>
    <col min="10746" max="10746" width="1" customWidth="1"/>
    <col min="10747" max="10747" width="27.140625" customWidth="1"/>
    <col min="10748" max="10748" width="1" customWidth="1"/>
    <col min="10749" max="10749" width="29.28515625" customWidth="1"/>
    <col min="10750" max="10750" width="1.7109375" customWidth="1"/>
    <col min="10752" max="10754" width="0" hidden="1" customWidth="1"/>
    <col min="10755" max="10755" width="55.140625" customWidth="1"/>
    <col min="10992" max="10992" width="8" customWidth="1"/>
    <col min="10993" max="10993" width="9.85546875" bestFit="1" customWidth="1"/>
    <col min="10994" max="10994" width="10" customWidth="1"/>
    <col min="10995" max="10996" width="0" hidden="1" customWidth="1"/>
    <col min="10997" max="10997" width="17.85546875" bestFit="1" customWidth="1"/>
    <col min="10998" max="10998" width="1" customWidth="1"/>
    <col min="10999" max="10999" width="4" customWidth="1"/>
    <col min="11000" max="11000" width="1" customWidth="1"/>
    <col min="11001" max="11001" width="37.28515625" customWidth="1"/>
    <col min="11002" max="11002" width="1" customWidth="1"/>
    <col min="11003" max="11003" width="27.140625" customWidth="1"/>
    <col min="11004" max="11004" width="1" customWidth="1"/>
    <col min="11005" max="11005" width="29.28515625" customWidth="1"/>
    <col min="11006" max="11006" width="1.7109375" customWidth="1"/>
    <col min="11008" max="11010" width="0" hidden="1" customWidth="1"/>
    <col min="11011" max="11011" width="55.140625" customWidth="1"/>
    <col min="11248" max="11248" width="8" customWidth="1"/>
    <col min="11249" max="11249" width="9.85546875" bestFit="1" customWidth="1"/>
    <col min="11250" max="11250" width="10" customWidth="1"/>
    <col min="11251" max="11252" width="0" hidden="1" customWidth="1"/>
    <col min="11253" max="11253" width="17.85546875" bestFit="1" customWidth="1"/>
    <col min="11254" max="11254" width="1" customWidth="1"/>
    <col min="11255" max="11255" width="4" customWidth="1"/>
    <col min="11256" max="11256" width="1" customWidth="1"/>
    <col min="11257" max="11257" width="37.28515625" customWidth="1"/>
    <col min="11258" max="11258" width="1" customWidth="1"/>
    <col min="11259" max="11259" width="27.140625" customWidth="1"/>
    <col min="11260" max="11260" width="1" customWidth="1"/>
    <col min="11261" max="11261" width="29.28515625" customWidth="1"/>
    <col min="11262" max="11262" width="1.7109375" customWidth="1"/>
    <col min="11264" max="11266" width="0" hidden="1" customWidth="1"/>
    <col min="11267" max="11267" width="55.140625" customWidth="1"/>
    <col min="11504" max="11504" width="8" customWidth="1"/>
    <col min="11505" max="11505" width="9.85546875" bestFit="1" customWidth="1"/>
    <col min="11506" max="11506" width="10" customWidth="1"/>
    <col min="11507" max="11508" width="0" hidden="1" customWidth="1"/>
    <col min="11509" max="11509" width="17.85546875" bestFit="1" customWidth="1"/>
    <col min="11510" max="11510" width="1" customWidth="1"/>
    <col min="11511" max="11511" width="4" customWidth="1"/>
    <col min="11512" max="11512" width="1" customWidth="1"/>
    <col min="11513" max="11513" width="37.28515625" customWidth="1"/>
    <col min="11514" max="11514" width="1" customWidth="1"/>
    <col min="11515" max="11515" width="27.140625" customWidth="1"/>
    <col min="11516" max="11516" width="1" customWidth="1"/>
    <col min="11517" max="11517" width="29.28515625" customWidth="1"/>
    <col min="11518" max="11518" width="1.7109375" customWidth="1"/>
    <col min="11520" max="11522" width="0" hidden="1" customWidth="1"/>
    <col min="11523" max="11523" width="55.140625" customWidth="1"/>
    <col min="11760" max="11760" width="8" customWidth="1"/>
    <col min="11761" max="11761" width="9.85546875" bestFit="1" customWidth="1"/>
    <col min="11762" max="11762" width="10" customWidth="1"/>
    <col min="11763" max="11764" width="0" hidden="1" customWidth="1"/>
    <col min="11765" max="11765" width="17.85546875" bestFit="1" customWidth="1"/>
    <col min="11766" max="11766" width="1" customWidth="1"/>
    <col min="11767" max="11767" width="4" customWidth="1"/>
    <col min="11768" max="11768" width="1" customWidth="1"/>
    <col min="11769" max="11769" width="37.28515625" customWidth="1"/>
    <col min="11770" max="11770" width="1" customWidth="1"/>
    <col min="11771" max="11771" width="27.140625" customWidth="1"/>
    <col min="11772" max="11772" width="1" customWidth="1"/>
    <col min="11773" max="11773" width="29.28515625" customWidth="1"/>
    <col min="11774" max="11774" width="1.7109375" customWidth="1"/>
    <col min="11776" max="11778" width="0" hidden="1" customWidth="1"/>
    <col min="11779" max="11779" width="55.140625" customWidth="1"/>
    <col min="12016" max="12016" width="8" customWidth="1"/>
    <col min="12017" max="12017" width="9.85546875" bestFit="1" customWidth="1"/>
    <col min="12018" max="12018" width="10" customWidth="1"/>
    <col min="12019" max="12020" width="0" hidden="1" customWidth="1"/>
    <col min="12021" max="12021" width="17.85546875" bestFit="1" customWidth="1"/>
    <col min="12022" max="12022" width="1" customWidth="1"/>
    <col min="12023" max="12023" width="4" customWidth="1"/>
    <col min="12024" max="12024" width="1" customWidth="1"/>
    <col min="12025" max="12025" width="37.28515625" customWidth="1"/>
    <col min="12026" max="12026" width="1" customWidth="1"/>
    <col min="12027" max="12027" width="27.140625" customWidth="1"/>
    <col min="12028" max="12028" width="1" customWidth="1"/>
    <col min="12029" max="12029" width="29.28515625" customWidth="1"/>
    <col min="12030" max="12030" width="1.7109375" customWidth="1"/>
    <col min="12032" max="12034" width="0" hidden="1" customWidth="1"/>
    <col min="12035" max="12035" width="55.140625" customWidth="1"/>
    <col min="12272" max="12272" width="8" customWidth="1"/>
    <col min="12273" max="12273" width="9.85546875" bestFit="1" customWidth="1"/>
    <col min="12274" max="12274" width="10" customWidth="1"/>
    <col min="12275" max="12276" width="0" hidden="1" customWidth="1"/>
    <col min="12277" max="12277" width="17.85546875" bestFit="1" customWidth="1"/>
    <col min="12278" max="12278" width="1" customWidth="1"/>
    <col min="12279" max="12279" width="4" customWidth="1"/>
    <col min="12280" max="12280" width="1" customWidth="1"/>
    <col min="12281" max="12281" width="37.28515625" customWidth="1"/>
    <col min="12282" max="12282" width="1" customWidth="1"/>
    <col min="12283" max="12283" width="27.140625" customWidth="1"/>
    <col min="12284" max="12284" width="1" customWidth="1"/>
    <col min="12285" max="12285" width="29.28515625" customWidth="1"/>
    <col min="12286" max="12286" width="1.7109375" customWidth="1"/>
    <col min="12288" max="12290" width="0" hidden="1" customWidth="1"/>
    <col min="12291" max="12291" width="55.140625" customWidth="1"/>
    <col min="12528" max="12528" width="8" customWidth="1"/>
    <col min="12529" max="12529" width="9.85546875" bestFit="1" customWidth="1"/>
    <col min="12530" max="12530" width="10" customWidth="1"/>
    <col min="12531" max="12532" width="0" hidden="1" customWidth="1"/>
    <col min="12533" max="12533" width="17.85546875" bestFit="1" customWidth="1"/>
    <col min="12534" max="12534" width="1" customWidth="1"/>
    <col min="12535" max="12535" width="4" customWidth="1"/>
    <col min="12536" max="12536" width="1" customWidth="1"/>
    <col min="12537" max="12537" width="37.28515625" customWidth="1"/>
    <col min="12538" max="12538" width="1" customWidth="1"/>
    <col min="12539" max="12539" width="27.140625" customWidth="1"/>
    <col min="12540" max="12540" width="1" customWidth="1"/>
    <col min="12541" max="12541" width="29.28515625" customWidth="1"/>
    <col min="12542" max="12542" width="1.7109375" customWidth="1"/>
    <col min="12544" max="12546" width="0" hidden="1" customWidth="1"/>
    <col min="12547" max="12547" width="55.140625" customWidth="1"/>
    <col min="12784" max="12784" width="8" customWidth="1"/>
    <col min="12785" max="12785" width="9.85546875" bestFit="1" customWidth="1"/>
    <col min="12786" max="12786" width="10" customWidth="1"/>
    <col min="12787" max="12788" width="0" hidden="1" customWidth="1"/>
    <col min="12789" max="12789" width="17.85546875" bestFit="1" customWidth="1"/>
    <col min="12790" max="12790" width="1" customWidth="1"/>
    <col min="12791" max="12791" width="4" customWidth="1"/>
    <col min="12792" max="12792" width="1" customWidth="1"/>
    <col min="12793" max="12793" width="37.28515625" customWidth="1"/>
    <col min="12794" max="12794" width="1" customWidth="1"/>
    <col min="12795" max="12795" width="27.140625" customWidth="1"/>
    <col min="12796" max="12796" width="1" customWidth="1"/>
    <col min="12797" max="12797" width="29.28515625" customWidth="1"/>
    <col min="12798" max="12798" width="1.7109375" customWidth="1"/>
    <col min="12800" max="12802" width="0" hidden="1" customWidth="1"/>
    <col min="12803" max="12803" width="55.140625" customWidth="1"/>
    <col min="13040" max="13040" width="8" customWidth="1"/>
    <col min="13041" max="13041" width="9.85546875" bestFit="1" customWidth="1"/>
    <col min="13042" max="13042" width="10" customWidth="1"/>
    <col min="13043" max="13044" width="0" hidden="1" customWidth="1"/>
    <col min="13045" max="13045" width="17.85546875" bestFit="1" customWidth="1"/>
    <col min="13046" max="13046" width="1" customWidth="1"/>
    <col min="13047" max="13047" width="4" customWidth="1"/>
    <col min="13048" max="13048" width="1" customWidth="1"/>
    <col min="13049" max="13049" width="37.28515625" customWidth="1"/>
    <col min="13050" max="13050" width="1" customWidth="1"/>
    <col min="13051" max="13051" width="27.140625" customWidth="1"/>
    <col min="13052" max="13052" width="1" customWidth="1"/>
    <col min="13053" max="13053" width="29.28515625" customWidth="1"/>
    <col min="13054" max="13054" width="1.7109375" customWidth="1"/>
    <col min="13056" max="13058" width="0" hidden="1" customWidth="1"/>
    <col min="13059" max="13059" width="55.140625" customWidth="1"/>
    <col min="13296" max="13296" width="8" customWidth="1"/>
    <col min="13297" max="13297" width="9.85546875" bestFit="1" customWidth="1"/>
    <col min="13298" max="13298" width="10" customWidth="1"/>
    <col min="13299" max="13300" width="0" hidden="1" customWidth="1"/>
    <col min="13301" max="13301" width="17.85546875" bestFit="1" customWidth="1"/>
    <col min="13302" max="13302" width="1" customWidth="1"/>
    <col min="13303" max="13303" width="4" customWidth="1"/>
    <col min="13304" max="13304" width="1" customWidth="1"/>
    <col min="13305" max="13305" width="37.28515625" customWidth="1"/>
    <col min="13306" max="13306" width="1" customWidth="1"/>
    <col min="13307" max="13307" width="27.140625" customWidth="1"/>
    <col min="13308" max="13308" width="1" customWidth="1"/>
    <col min="13309" max="13309" width="29.28515625" customWidth="1"/>
    <col min="13310" max="13310" width="1.7109375" customWidth="1"/>
    <col min="13312" max="13314" width="0" hidden="1" customWidth="1"/>
    <col min="13315" max="13315" width="55.140625" customWidth="1"/>
    <col min="13552" max="13552" width="8" customWidth="1"/>
    <col min="13553" max="13553" width="9.85546875" bestFit="1" customWidth="1"/>
    <col min="13554" max="13554" width="10" customWidth="1"/>
    <col min="13555" max="13556" width="0" hidden="1" customWidth="1"/>
    <col min="13557" max="13557" width="17.85546875" bestFit="1" customWidth="1"/>
    <col min="13558" max="13558" width="1" customWidth="1"/>
    <col min="13559" max="13559" width="4" customWidth="1"/>
    <col min="13560" max="13560" width="1" customWidth="1"/>
    <col min="13561" max="13561" width="37.28515625" customWidth="1"/>
    <col min="13562" max="13562" width="1" customWidth="1"/>
    <col min="13563" max="13563" width="27.140625" customWidth="1"/>
    <col min="13564" max="13564" width="1" customWidth="1"/>
    <col min="13565" max="13565" width="29.28515625" customWidth="1"/>
    <col min="13566" max="13566" width="1.7109375" customWidth="1"/>
    <col min="13568" max="13570" width="0" hidden="1" customWidth="1"/>
    <col min="13571" max="13571" width="55.140625" customWidth="1"/>
    <col min="13808" max="13808" width="8" customWidth="1"/>
    <col min="13809" max="13809" width="9.85546875" bestFit="1" customWidth="1"/>
    <col min="13810" max="13810" width="10" customWidth="1"/>
    <col min="13811" max="13812" width="0" hidden="1" customWidth="1"/>
    <col min="13813" max="13813" width="17.85546875" bestFit="1" customWidth="1"/>
    <col min="13814" max="13814" width="1" customWidth="1"/>
    <col min="13815" max="13815" width="4" customWidth="1"/>
    <col min="13816" max="13816" width="1" customWidth="1"/>
    <col min="13817" max="13817" width="37.28515625" customWidth="1"/>
    <col min="13818" max="13818" width="1" customWidth="1"/>
    <col min="13819" max="13819" width="27.140625" customWidth="1"/>
    <col min="13820" max="13820" width="1" customWidth="1"/>
    <col min="13821" max="13821" width="29.28515625" customWidth="1"/>
    <col min="13822" max="13822" width="1.7109375" customWidth="1"/>
    <col min="13824" max="13826" width="0" hidden="1" customWidth="1"/>
    <col min="13827" max="13827" width="55.140625" customWidth="1"/>
    <col min="14064" max="14064" width="8" customWidth="1"/>
    <col min="14065" max="14065" width="9.85546875" bestFit="1" customWidth="1"/>
    <col min="14066" max="14066" width="10" customWidth="1"/>
    <col min="14067" max="14068" width="0" hidden="1" customWidth="1"/>
    <col min="14069" max="14069" width="17.85546875" bestFit="1" customWidth="1"/>
    <col min="14070" max="14070" width="1" customWidth="1"/>
    <col min="14071" max="14071" width="4" customWidth="1"/>
    <col min="14072" max="14072" width="1" customWidth="1"/>
    <col min="14073" max="14073" width="37.28515625" customWidth="1"/>
    <col min="14074" max="14074" width="1" customWidth="1"/>
    <col min="14075" max="14075" width="27.140625" customWidth="1"/>
    <col min="14076" max="14076" width="1" customWidth="1"/>
    <col min="14077" max="14077" width="29.28515625" customWidth="1"/>
    <col min="14078" max="14078" width="1.7109375" customWidth="1"/>
    <col min="14080" max="14082" width="0" hidden="1" customWidth="1"/>
    <col min="14083" max="14083" width="55.140625" customWidth="1"/>
    <col min="14320" max="14320" width="8" customWidth="1"/>
    <col min="14321" max="14321" width="9.85546875" bestFit="1" customWidth="1"/>
    <col min="14322" max="14322" width="10" customWidth="1"/>
    <col min="14323" max="14324" width="0" hidden="1" customWidth="1"/>
    <col min="14325" max="14325" width="17.85546875" bestFit="1" customWidth="1"/>
    <col min="14326" max="14326" width="1" customWidth="1"/>
    <col min="14327" max="14327" width="4" customWidth="1"/>
    <col min="14328" max="14328" width="1" customWidth="1"/>
    <col min="14329" max="14329" width="37.28515625" customWidth="1"/>
    <col min="14330" max="14330" width="1" customWidth="1"/>
    <col min="14331" max="14331" width="27.140625" customWidth="1"/>
    <col min="14332" max="14332" width="1" customWidth="1"/>
    <col min="14333" max="14333" width="29.28515625" customWidth="1"/>
    <col min="14334" max="14334" width="1.7109375" customWidth="1"/>
    <col min="14336" max="14338" width="0" hidden="1" customWidth="1"/>
    <col min="14339" max="14339" width="55.140625" customWidth="1"/>
    <col min="14576" max="14576" width="8" customWidth="1"/>
    <col min="14577" max="14577" width="9.85546875" bestFit="1" customWidth="1"/>
    <col min="14578" max="14578" width="10" customWidth="1"/>
    <col min="14579" max="14580" width="0" hidden="1" customWidth="1"/>
    <col min="14581" max="14581" width="17.85546875" bestFit="1" customWidth="1"/>
    <col min="14582" max="14582" width="1" customWidth="1"/>
    <col min="14583" max="14583" width="4" customWidth="1"/>
    <col min="14584" max="14584" width="1" customWidth="1"/>
    <col min="14585" max="14585" width="37.28515625" customWidth="1"/>
    <col min="14586" max="14586" width="1" customWidth="1"/>
    <col min="14587" max="14587" width="27.140625" customWidth="1"/>
    <col min="14588" max="14588" width="1" customWidth="1"/>
    <col min="14589" max="14589" width="29.28515625" customWidth="1"/>
    <col min="14590" max="14590" width="1.7109375" customWidth="1"/>
    <col min="14592" max="14594" width="0" hidden="1" customWidth="1"/>
    <col min="14595" max="14595" width="55.140625" customWidth="1"/>
    <col min="14832" max="14832" width="8" customWidth="1"/>
    <col min="14833" max="14833" width="9.85546875" bestFit="1" customWidth="1"/>
    <col min="14834" max="14834" width="10" customWidth="1"/>
    <col min="14835" max="14836" width="0" hidden="1" customWidth="1"/>
    <col min="14837" max="14837" width="17.85546875" bestFit="1" customWidth="1"/>
    <col min="14838" max="14838" width="1" customWidth="1"/>
    <col min="14839" max="14839" width="4" customWidth="1"/>
    <col min="14840" max="14840" width="1" customWidth="1"/>
    <col min="14841" max="14841" width="37.28515625" customWidth="1"/>
    <col min="14842" max="14842" width="1" customWidth="1"/>
    <col min="14843" max="14843" width="27.140625" customWidth="1"/>
    <col min="14844" max="14844" width="1" customWidth="1"/>
    <col min="14845" max="14845" width="29.28515625" customWidth="1"/>
    <col min="14846" max="14846" width="1.7109375" customWidth="1"/>
    <col min="14848" max="14850" width="0" hidden="1" customWidth="1"/>
    <col min="14851" max="14851" width="55.140625" customWidth="1"/>
    <col min="15088" max="15088" width="8" customWidth="1"/>
    <col min="15089" max="15089" width="9.85546875" bestFit="1" customWidth="1"/>
    <col min="15090" max="15090" width="10" customWidth="1"/>
    <col min="15091" max="15092" width="0" hidden="1" customWidth="1"/>
    <col min="15093" max="15093" width="17.85546875" bestFit="1" customWidth="1"/>
    <col min="15094" max="15094" width="1" customWidth="1"/>
    <col min="15095" max="15095" width="4" customWidth="1"/>
    <col min="15096" max="15096" width="1" customWidth="1"/>
    <col min="15097" max="15097" width="37.28515625" customWidth="1"/>
    <col min="15098" max="15098" width="1" customWidth="1"/>
    <col min="15099" max="15099" width="27.140625" customWidth="1"/>
    <col min="15100" max="15100" width="1" customWidth="1"/>
    <col min="15101" max="15101" width="29.28515625" customWidth="1"/>
    <col min="15102" max="15102" width="1.7109375" customWidth="1"/>
    <col min="15104" max="15106" width="0" hidden="1" customWidth="1"/>
    <col min="15107" max="15107" width="55.140625" customWidth="1"/>
    <col min="15344" max="15344" width="8" customWidth="1"/>
    <col min="15345" max="15345" width="9.85546875" bestFit="1" customWidth="1"/>
    <col min="15346" max="15346" width="10" customWidth="1"/>
    <col min="15347" max="15348" width="0" hidden="1" customWidth="1"/>
    <col min="15349" max="15349" width="17.85546875" bestFit="1" customWidth="1"/>
    <col min="15350" max="15350" width="1" customWidth="1"/>
    <col min="15351" max="15351" width="4" customWidth="1"/>
    <col min="15352" max="15352" width="1" customWidth="1"/>
    <col min="15353" max="15353" width="37.28515625" customWidth="1"/>
    <col min="15354" max="15354" width="1" customWidth="1"/>
    <col min="15355" max="15355" width="27.140625" customWidth="1"/>
    <col min="15356" max="15356" width="1" customWidth="1"/>
    <col min="15357" max="15357" width="29.28515625" customWidth="1"/>
    <col min="15358" max="15358" width="1.7109375" customWidth="1"/>
    <col min="15360" max="15362" width="0" hidden="1" customWidth="1"/>
    <col min="15363" max="15363" width="55.140625" customWidth="1"/>
    <col min="15600" max="15600" width="8" customWidth="1"/>
    <col min="15601" max="15601" width="9.85546875" bestFit="1" customWidth="1"/>
    <col min="15602" max="15602" width="10" customWidth="1"/>
    <col min="15603" max="15604" width="0" hidden="1" customWidth="1"/>
    <col min="15605" max="15605" width="17.85546875" bestFit="1" customWidth="1"/>
    <col min="15606" max="15606" width="1" customWidth="1"/>
    <col min="15607" max="15607" width="4" customWidth="1"/>
    <col min="15608" max="15608" width="1" customWidth="1"/>
    <col min="15609" max="15609" width="37.28515625" customWidth="1"/>
    <col min="15610" max="15610" width="1" customWidth="1"/>
    <col min="15611" max="15611" width="27.140625" customWidth="1"/>
    <col min="15612" max="15612" width="1" customWidth="1"/>
    <col min="15613" max="15613" width="29.28515625" customWidth="1"/>
    <col min="15614" max="15614" width="1.7109375" customWidth="1"/>
    <col min="15616" max="15618" width="0" hidden="1" customWidth="1"/>
    <col min="15619" max="15619" width="55.140625" customWidth="1"/>
    <col min="15856" max="15856" width="8" customWidth="1"/>
    <col min="15857" max="15857" width="9.85546875" bestFit="1" customWidth="1"/>
    <col min="15858" max="15858" width="10" customWidth="1"/>
    <col min="15859" max="15860" width="0" hidden="1" customWidth="1"/>
    <col min="15861" max="15861" width="17.85546875" bestFit="1" customWidth="1"/>
    <col min="15862" max="15862" width="1" customWidth="1"/>
    <col min="15863" max="15863" width="4" customWidth="1"/>
    <col min="15864" max="15864" width="1" customWidth="1"/>
    <col min="15865" max="15865" width="37.28515625" customWidth="1"/>
    <col min="15866" max="15866" width="1" customWidth="1"/>
    <col min="15867" max="15867" width="27.140625" customWidth="1"/>
    <col min="15868" max="15868" width="1" customWidth="1"/>
    <col min="15869" max="15869" width="29.28515625" customWidth="1"/>
    <col min="15870" max="15870" width="1.7109375" customWidth="1"/>
    <col min="15872" max="15874" width="0" hidden="1" customWidth="1"/>
    <col min="15875" max="15875" width="55.140625" customWidth="1"/>
    <col min="16112" max="16112" width="8" customWidth="1"/>
    <col min="16113" max="16113" width="9.85546875" bestFit="1" customWidth="1"/>
    <col min="16114" max="16114" width="10" customWidth="1"/>
    <col min="16115" max="16116" width="0" hidden="1" customWidth="1"/>
    <col min="16117" max="16117" width="17.85546875" bestFit="1" customWidth="1"/>
    <col min="16118" max="16118" width="1" customWidth="1"/>
    <col min="16119" max="16119" width="4" customWidth="1"/>
    <col min="16120" max="16120" width="1" customWidth="1"/>
    <col min="16121" max="16121" width="37.28515625" customWidth="1"/>
    <col min="16122" max="16122" width="1" customWidth="1"/>
    <col min="16123" max="16123" width="27.140625" customWidth="1"/>
    <col min="16124" max="16124" width="1" customWidth="1"/>
    <col min="16125" max="16125" width="29.28515625" customWidth="1"/>
    <col min="16126" max="16126" width="1.7109375" customWidth="1"/>
    <col min="16128" max="16130" width="0" hidden="1" customWidth="1"/>
    <col min="16131" max="16131" width="55.140625" customWidth="1"/>
  </cols>
  <sheetData>
    <row r="1" spans="1:7" ht="13.5" thickBot="1" x14ac:dyDescent="0.25"/>
    <row r="2" spans="1:7" ht="43.5" thickBot="1" x14ac:dyDescent="0.85">
      <c r="A2" s="33" t="s">
        <v>5</v>
      </c>
      <c r="B2" s="34"/>
      <c r="C2" s="34"/>
      <c r="D2" s="34"/>
      <c r="E2" s="35"/>
      <c r="F2" s="27" t="s">
        <v>15</v>
      </c>
      <c r="G2" s="21">
        <f>G12+G21+G30</f>
        <v>0</v>
      </c>
    </row>
    <row r="4" spans="1:7" x14ac:dyDescent="0.2">
      <c r="F4" s="4"/>
      <c r="G4" s="4"/>
    </row>
    <row r="5" spans="1:7" ht="31.5" x14ac:dyDescent="0.6">
      <c r="A5" s="5" t="s">
        <v>0</v>
      </c>
      <c r="B5" s="6"/>
      <c r="C5" s="6"/>
      <c r="D5" s="6"/>
      <c r="E5" s="7" t="s">
        <v>1</v>
      </c>
      <c r="F5" s="5">
        <v>1</v>
      </c>
      <c r="G5" s="5">
        <v>30</v>
      </c>
    </row>
    <row r="6" spans="1:7" ht="26.25" customHeight="1" x14ac:dyDescent="0.2">
      <c r="A6" s="36" t="s">
        <v>2</v>
      </c>
      <c r="B6" s="36"/>
      <c r="C6" s="14" t="s">
        <v>3</v>
      </c>
      <c r="D6" s="8" t="s">
        <v>12</v>
      </c>
      <c r="E6" s="8" t="s">
        <v>4</v>
      </c>
      <c r="F6" s="28" t="s">
        <v>13</v>
      </c>
      <c r="G6" s="9" t="s">
        <v>14</v>
      </c>
    </row>
    <row r="7" spans="1:7" s="13" customFormat="1" ht="3" customHeight="1" x14ac:dyDescent="0.2">
      <c r="A7" s="10"/>
      <c r="B7" s="11"/>
      <c r="C7" s="11"/>
      <c r="D7" s="11"/>
      <c r="E7" s="12"/>
      <c r="F7" s="29"/>
    </row>
    <row r="8" spans="1:7" x14ac:dyDescent="0.2">
      <c r="B8" s="3" t="s">
        <v>5</v>
      </c>
      <c r="C8" s="3">
        <v>1</v>
      </c>
      <c r="D8" s="26">
        <f>E8/1.21</f>
        <v>40894.21487603306</v>
      </c>
      <c r="E8" s="1">
        <v>49482</v>
      </c>
      <c r="F8" s="30">
        <f t="shared" ref="F8:F9" si="0">D8*C8</f>
        <v>40894.21487603306</v>
      </c>
      <c r="G8" s="4"/>
    </row>
    <row r="9" spans="1:7" ht="99.75" x14ac:dyDescent="0.2">
      <c r="B9" s="22" t="s">
        <v>10</v>
      </c>
      <c r="C9" s="3">
        <f>2.225*0.6</f>
        <v>1.335</v>
      </c>
      <c r="D9" s="26">
        <f>E9/1.21</f>
        <v>2066.1157024793388</v>
      </c>
      <c r="E9" s="23">
        <f>2500</f>
        <v>2500</v>
      </c>
      <c r="F9" s="30">
        <f t="shared" si="0"/>
        <v>2758.2644628099174</v>
      </c>
      <c r="G9" s="24"/>
    </row>
    <row r="10" spans="1:7" x14ac:dyDescent="0.2">
      <c r="B10" s="22" t="s">
        <v>11</v>
      </c>
      <c r="C10" s="3">
        <v>1</v>
      </c>
      <c r="D10" s="26">
        <f>E10/1.21</f>
        <v>4000</v>
      </c>
      <c r="E10" s="23">
        <f>2.2*(800+1400)</f>
        <v>4840</v>
      </c>
      <c r="F10" s="30">
        <f>D10*C10</f>
        <v>4000</v>
      </c>
      <c r="G10" s="24"/>
    </row>
    <row r="11" spans="1:7" x14ac:dyDescent="0.2">
      <c r="F11" s="31"/>
      <c r="G11" s="4"/>
    </row>
    <row r="12" spans="1:7" x14ac:dyDescent="0.2">
      <c r="B12" s="3" t="s">
        <v>9</v>
      </c>
      <c r="F12" s="31"/>
      <c r="G12" s="25">
        <f>SUM(G8:G11)</f>
        <v>0</v>
      </c>
    </row>
    <row r="13" spans="1:7" x14ac:dyDescent="0.2">
      <c r="F13" s="32"/>
    </row>
    <row r="14" spans="1:7" ht="31.5" x14ac:dyDescent="0.6">
      <c r="A14" s="15" t="s">
        <v>6</v>
      </c>
      <c r="B14" s="16"/>
      <c r="C14" s="16"/>
      <c r="D14" s="16"/>
      <c r="E14" s="17" t="s">
        <v>1</v>
      </c>
      <c r="F14" s="15">
        <v>1</v>
      </c>
      <c r="G14" s="15">
        <v>12</v>
      </c>
    </row>
    <row r="15" spans="1:7" ht="26.25" customHeight="1" x14ac:dyDescent="0.2">
      <c r="A15" s="36" t="s">
        <v>2</v>
      </c>
      <c r="B15" s="36"/>
      <c r="C15" s="14" t="s">
        <v>3</v>
      </c>
      <c r="D15" s="8" t="s">
        <v>12</v>
      </c>
      <c r="E15" s="8" t="s">
        <v>4</v>
      </c>
      <c r="F15" s="28" t="s">
        <v>13</v>
      </c>
      <c r="G15" s="9" t="s">
        <v>14</v>
      </c>
    </row>
    <row r="16" spans="1:7" s="13" customFormat="1" ht="3" customHeight="1" x14ac:dyDescent="0.2">
      <c r="A16" s="10"/>
      <c r="B16" s="11"/>
      <c r="C16" s="11"/>
      <c r="D16" s="11"/>
      <c r="E16" s="12"/>
    </row>
    <row r="17" spans="1:7" x14ac:dyDescent="0.2">
      <c r="B17" s="3" t="s">
        <v>5</v>
      </c>
      <c r="C17" s="3">
        <v>1</v>
      </c>
      <c r="D17" s="26">
        <f t="shared" ref="D17:D19" si="1">E17/1.21</f>
        <v>65045.454545454544</v>
      </c>
      <c r="E17" s="1">
        <v>78705</v>
      </c>
      <c r="F17" s="31">
        <f>D17*C17</f>
        <v>65045.454545454544</v>
      </c>
      <c r="G17" s="4"/>
    </row>
    <row r="18" spans="1:7" ht="99.75" x14ac:dyDescent="0.2">
      <c r="B18" s="22" t="s">
        <v>10</v>
      </c>
      <c r="C18" s="3">
        <f>2.5*0.6+2.1*0.6</f>
        <v>2.76</v>
      </c>
      <c r="D18" s="26">
        <f t="shared" si="1"/>
        <v>2066.1157024793388</v>
      </c>
      <c r="E18" s="23">
        <f>2500</f>
        <v>2500</v>
      </c>
      <c r="F18" s="31">
        <f t="shared" ref="F18:F19" si="2">D18*C18</f>
        <v>5702.4793388429744</v>
      </c>
      <c r="G18" s="24"/>
    </row>
    <row r="19" spans="1:7" x14ac:dyDescent="0.2">
      <c r="B19" s="22" t="s">
        <v>11</v>
      </c>
      <c r="C19" s="3">
        <v>1</v>
      </c>
      <c r="D19" s="26">
        <f t="shared" si="1"/>
        <v>10528.92561983471</v>
      </c>
      <c r="E19" s="23">
        <f>4.7*(800+1400)+1.2*2000</f>
        <v>12740</v>
      </c>
      <c r="F19" s="31">
        <f t="shared" si="2"/>
        <v>10528.92561983471</v>
      </c>
      <c r="G19" s="24"/>
    </row>
    <row r="20" spans="1:7" x14ac:dyDescent="0.2">
      <c r="F20" s="31"/>
      <c r="G20" s="4"/>
    </row>
    <row r="21" spans="1:7" x14ac:dyDescent="0.2">
      <c r="B21" s="3" t="s">
        <v>9</v>
      </c>
      <c r="F21" s="31"/>
      <c r="G21" s="25">
        <f>SUM(G17:G20)</f>
        <v>0</v>
      </c>
    </row>
    <row r="22" spans="1:7" x14ac:dyDescent="0.2">
      <c r="F22" s="32"/>
    </row>
    <row r="23" spans="1:7" ht="31.5" x14ac:dyDescent="0.6">
      <c r="A23" s="18" t="s">
        <v>7</v>
      </c>
      <c r="B23" s="19"/>
      <c r="C23" s="19"/>
      <c r="D23" s="19"/>
      <c r="E23" s="20" t="s">
        <v>1</v>
      </c>
      <c r="F23" s="18">
        <v>1</v>
      </c>
      <c r="G23" s="18">
        <v>8</v>
      </c>
    </row>
    <row r="24" spans="1:7" ht="26.25" customHeight="1" x14ac:dyDescent="0.2">
      <c r="A24" s="36" t="s">
        <v>2</v>
      </c>
      <c r="B24" s="36"/>
      <c r="C24" s="14" t="s">
        <v>3</v>
      </c>
      <c r="D24" s="8" t="s">
        <v>12</v>
      </c>
      <c r="E24" s="8" t="s">
        <v>4</v>
      </c>
      <c r="F24" s="28" t="s">
        <v>13</v>
      </c>
      <c r="G24" s="9" t="s">
        <v>14</v>
      </c>
    </row>
    <row r="25" spans="1:7" s="13" customFormat="1" ht="3" customHeight="1" x14ac:dyDescent="0.2">
      <c r="A25" s="10"/>
      <c r="B25" s="11"/>
      <c r="C25" s="11"/>
      <c r="D25" s="11"/>
      <c r="E25" s="12"/>
      <c r="F25" s="29"/>
    </row>
    <row r="26" spans="1:7" x14ac:dyDescent="0.2">
      <c r="B26" s="3" t="s">
        <v>5</v>
      </c>
      <c r="C26" s="3">
        <v>1</v>
      </c>
      <c r="D26" s="26">
        <f t="shared" ref="D26:D28" si="3">E26/1.21</f>
        <v>56071.074380165293</v>
      </c>
      <c r="E26" s="1">
        <v>67846</v>
      </c>
      <c r="F26" s="31">
        <f>D26*C26</f>
        <v>56071.074380165293</v>
      </c>
      <c r="G26" s="4"/>
    </row>
    <row r="27" spans="1:7" ht="99.75" x14ac:dyDescent="0.2">
      <c r="B27" s="22" t="s">
        <v>10</v>
      </c>
      <c r="C27" s="3">
        <f>3*0.6</f>
        <v>1.7999999999999998</v>
      </c>
      <c r="D27" s="26">
        <f t="shared" si="3"/>
        <v>2066.1157024793388</v>
      </c>
      <c r="E27" s="23">
        <f>2500</f>
        <v>2500</v>
      </c>
      <c r="F27" s="31">
        <f t="shared" ref="F27:F28" si="4">D27*C27</f>
        <v>3719.0082644628096</v>
      </c>
      <c r="G27" s="24"/>
    </row>
    <row r="28" spans="1:7" x14ac:dyDescent="0.2">
      <c r="B28" s="22" t="s">
        <v>11</v>
      </c>
      <c r="C28" s="3">
        <v>1</v>
      </c>
      <c r="D28" s="26">
        <f t="shared" si="3"/>
        <v>6545.454545454546</v>
      </c>
      <c r="E28" s="23">
        <f>3.6*(800+1400)</f>
        <v>7920</v>
      </c>
      <c r="F28" s="31">
        <f t="shared" si="4"/>
        <v>6545.454545454546</v>
      </c>
      <c r="G28" s="24"/>
    </row>
    <row r="29" spans="1:7" x14ac:dyDescent="0.2">
      <c r="F29" s="31"/>
      <c r="G29" s="4"/>
    </row>
    <row r="30" spans="1:7" x14ac:dyDescent="0.2">
      <c r="B30" s="3" t="s">
        <v>9</v>
      </c>
      <c r="F30" s="31"/>
      <c r="G30" s="25">
        <f>SUM(G26:G29)</f>
        <v>0</v>
      </c>
    </row>
    <row r="31" spans="1:7" x14ac:dyDescent="0.2">
      <c r="F31" s="32"/>
    </row>
    <row r="32" spans="1:7" ht="123.75" customHeight="1" x14ac:dyDescent="0.2">
      <c r="A32" s="37" t="s">
        <v>8</v>
      </c>
      <c r="B32" s="37"/>
      <c r="C32" s="37"/>
      <c r="D32" s="37"/>
      <c r="E32" s="37"/>
      <c r="F32" s="37"/>
      <c r="G32" s="37"/>
    </row>
  </sheetData>
  <mergeCells count="4">
    <mergeCell ref="A6:B6"/>
    <mergeCell ref="A15:B15"/>
    <mergeCell ref="A24:B24"/>
    <mergeCell ref="A32:G32"/>
  </mergeCells>
  <pageMargins left="0.51181102362204722" right="0.59055118110236227" top="0.39370078740157483" bottom="0.35433070866141736" header="0.35433070866141736" footer="0.35433070866141736"/>
  <pageSetup paperSize="9" scale="93" fitToHeight="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Kuchyně</vt:lpstr>
      <vt:lpstr>Kuchyně!Názvy_tisku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Kryštof Štulc</dc:creator>
  <cp:lastModifiedBy>Kryštof Štulc</cp:lastModifiedBy>
  <dcterms:created xsi:type="dcterms:W3CDTF">2020-12-04T13:09:13Z</dcterms:created>
  <dcterms:modified xsi:type="dcterms:W3CDTF">2021-06-29T13:51:21Z</dcterms:modified>
</cp:coreProperties>
</file>